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В КСП\Приложения\"/>
    </mc:Choice>
  </mc:AlternateContent>
  <xr:revisionPtr revIDLastSave="0" documentId="13_ncr:1_{41C88C71-7935-4E52-9932-623F2D352EB3}" xr6:coauthVersionLast="47" xr6:coauthVersionMax="47" xr10:uidLastSave="{00000000-0000-0000-0000-000000000000}"/>
  <bookViews>
    <workbookView xWindow="1440" yWindow="0" windowWidth="19620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N82" i="1" l="1"/>
  <c r="AN83" i="1"/>
  <c r="AI23" i="1"/>
  <c r="T23" i="1"/>
  <c r="AI26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45" i="1"/>
  <c r="AN44" i="1"/>
  <c r="AI45" i="1"/>
  <c r="AI44" i="1"/>
  <c r="T48" i="1"/>
  <c r="AN53" i="1"/>
  <c r="AI53" i="1"/>
  <c r="AN54" i="1"/>
  <c r="AI54" i="1"/>
  <c r="AN66" i="1"/>
  <c r="AN67" i="1"/>
  <c r="AN80" i="1"/>
  <c r="AN79" i="1"/>
  <c r="AI80" i="1"/>
  <c r="AI79" i="1"/>
  <c r="AN85" i="1"/>
  <c r="AI85" i="1"/>
  <c r="AN86" i="1"/>
  <c r="AI86" i="1"/>
  <c r="T86" i="1"/>
  <c r="T94" i="1"/>
  <c r="T96" i="1"/>
  <c r="T92" i="1"/>
  <c r="AI94" i="1"/>
  <c r="AI96" i="1"/>
  <c r="AI92" i="1"/>
  <c r="AN94" i="1"/>
  <c r="AN96" i="1"/>
  <c r="AN92" i="1"/>
  <c r="T16" i="1"/>
  <c r="T15" i="1"/>
  <c r="AN16" i="1"/>
  <c r="AN15" i="1"/>
  <c r="AN18" i="1"/>
  <c r="AN29" i="1"/>
  <c r="AN23" i="1"/>
  <c r="AN48" i="1"/>
  <c r="AN47" i="1"/>
  <c r="AN63" i="1"/>
  <c r="AN62" i="1"/>
  <c r="AN70" i="1"/>
  <c r="AN69" i="1"/>
  <c r="AN106" i="1"/>
  <c r="AI16" i="1"/>
  <c r="AI15" i="1"/>
  <c r="AI19" i="1"/>
  <c r="AI21" i="1"/>
  <c r="AI18" i="1"/>
  <c r="AI24" i="1"/>
  <c r="AI29" i="1"/>
  <c r="AI48" i="1"/>
  <c r="AI47" i="1"/>
  <c r="AI63" i="1"/>
  <c r="AI62" i="1"/>
  <c r="AI67" i="1"/>
  <c r="AI66" i="1"/>
  <c r="AI70" i="1"/>
  <c r="AI69" i="1"/>
  <c r="AI83" i="1"/>
  <c r="AI82" i="1"/>
  <c r="AI106" i="1"/>
  <c r="AM16" i="1"/>
  <c r="AM15" i="1"/>
  <c r="AL16" i="1"/>
  <c r="AL15" i="1"/>
  <c r="AK16" i="1"/>
  <c r="AK15" i="1"/>
  <c r="AJ16" i="1"/>
  <c r="AJ15" i="1"/>
  <c r="T21" i="1"/>
  <c r="T24" i="1"/>
  <c r="T29" i="1"/>
  <c r="T32" i="1"/>
  <c r="T31" i="1"/>
  <c r="T45" i="1"/>
  <c r="T44" i="1"/>
  <c r="T80" i="1"/>
  <c r="T79" i="1"/>
  <c r="T85" i="1"/>
  <c r="T26" i="1"/>
  <c r="T19" i="1"/>
  <c r="T18" i="1"/>
  <c r="T67" i="1"/>
  <c r="T66" i="1"/>
  <c r="AM92" i="1"/>
  <c r="AL92" i="1"/>
  <c r="AK92" i="1"/>
  <c r="AJ92" i="1"/>
  <c r="AT92" i="1"/>
  <c r="T37" i="1"/>
  <c r="T36" i="1"/>
  <c r="T47" i="1"/>
  <c r="T54" i="1"/>
  <c r="T53" i="1"/>
  <c r="T70" i="1"/>
  <c r="T69" i="1"/>
  <c r="T63" i="1"/>
  <c r="T62" i="1"/>
  <c r="T83" i="1"/>
  <c r="T82" i="1"/>
  <c r="T106" i="1"/>
  <c r="AM63" i="1"/>
  <c r="AL63" i="1"/>
  <c r="AK63" i="1"/>
  <c r="AJ63" i="1"/>
  <c r="AM62" i="1"/>
  <c r="AL62" i="1"/>
  <c r="AK62" i="1"/>
  <c r="AJ62" i="1"/>
  <c r="AT47" i="1"/>
  <c r="AT53" i="1"/>
  <c r="AT69" i="1"/>
  <c r="AT82" i="1"/>
  <c r="AT15" i="1"/>
  <c r="AT18" i="1"/>
  <c r="AT23" i="1"/>
  <c r="AT31" i="1"/>
  <c r="AT45" i="1"/>
  <c r="AT62" i="1"/>
  <c r="AT66" i="1"/>
  <c r="AT79" i="1"/>
  <c r="AT85" i="1"/>
  <c r="AM70" i="1"/>
  <c r="AM69" i="1"/>
  <c r="AL70" i="1"/>
  <c r="AL69" i="1"/>
  <c r="AK70" i="1"/>
  <c r="AK69" i="1"/>
  <c r="AJ70" i="1"/>
  <c r="AJ69" i="1"/>
  <c r="AT36" i="1"/>
  <c r="AT12" i="1"/>
</calcChain>
</file>

<file path=xl/sharedStrings.xml><?xml version="1.0" encoding="utf-8"?>
<sst xmlns="http://schemas.openxmlformats.org/spreadsheetml/2006/main" count="447" uniqueCount="237">
  <si>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</si>
  <si>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</si>
  <si>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</si>
  <si>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</si>
  <si>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</si>
  <si>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</si>
  <si>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</si>
  <si>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</si>
  <si>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</si>
  <si>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</si>
  <si>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</si>
  <si>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</si>
  <si>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</si>
  <si>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</si>
  <si>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</si>
  <si>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</si>
  <si>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</si>
  <si>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</si>
  <si>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</si>
  <si>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</si>
  <si>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</si>
  <si>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</si>
  <si>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</si>
  <si>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</si>
  <si>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</si>
  <si>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</si>
  <si>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</si>
  <si>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</si>
  <si>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</si>
  <si>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</si>
  <si>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</si>
  <si>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</si>
  <si>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</si>
  <si>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</si>
  <si>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</si>
  <si>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</si>
  <si>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</si>
  <si>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</si>
  <si>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</si>
  <si>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</si>
  <si>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</si>
  <si>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</si>
  <si>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</si>
  <si>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</si>
  <si>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</si>
  <si>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</si>
  <si>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</si>
  <si>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</si>
  <si>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</si>
  <si>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</si>
  <si>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</si>
  <si>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</si>
  <si>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</si>
  <si>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</si>
  <si>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</si>
  <si>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</si>
  <si>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</si>
  <si>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</si>
  <si>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</si>
  <si>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</si>
  <si>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</si>
  <si>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</si>
  <si>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</si>
  <si>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</si>
  <si>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</si>
  <si>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</si>
  <si>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</si>
  <si>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</si>
  <si>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</si>
  <si>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</si>
  <si>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</si>
  <si>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</si>
  <si>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</si>
  <si>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</si>
  <si>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</si>
  <si>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</si>
  <si>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</si>
  <si>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</si>
  <si>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</si>
  <si>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</si>
  <si>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</si>
  <si>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</si>
  <si>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</si>
  <si>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</si>
  <si>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</si>
  <si>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</si>
  <si>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</si>
  <si>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</si>
  <si>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</si>
  <si>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</si>
  <si>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</si>
  <si>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</si>
  <si>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</si>
  <si>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</si>
  <si>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</si>
  <si>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</si>
  <si>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</si>
  <si>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</si>
  <si>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</si>
  <si>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</si>
  <si>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</si>
  <si>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</si>
  <si>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</si>
  <si>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</si>
  <si>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</si>
  <si>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</si>
  <si>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</si>
  <si>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</si>
  <si>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</si>
  <si>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</si>
  <si>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</si>
  <si>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</si>
  <si>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</si>
  <si>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</si>
  <si>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</si>
  <si>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</si>
  <si>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</si>
  <si>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</si>
  <si>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</si>
  <si>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</si>
  <si>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</si>
  <si>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</si>
  <si>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</si>
  <si>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</si>
  <si>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</si>
  <si>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</si>
  <si>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</si>
  <si>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</si>
  <si>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</si>
  <si>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</si>
  <si>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</si>
  <si>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</si>
  <si>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</si>
  <si>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</si>
  <si>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</si>
  <si>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</si>
  <si>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</si>
  <si>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</si>
  <si>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</si>
  <si>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</si>
  <si>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</si>
  <si>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</si>
  <si>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</si>
  <si>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</si>
  <si>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</si>
  <si>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</si>
  <si>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</si>
  <si>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</si>
  <si>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</si>
  <si>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</si>
  <si>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</si>
  <si>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</si>
  <si>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</si>
  <si>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</si>
  <si>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</si>
  <si>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</si>
  <si>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</si>
  <si>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</si>
  <si>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</si>
  <si>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</si>
  <si>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</si>
  <si>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</si>
  <si>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</si>
  <si>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</si>
  <si>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</si>
  <si>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</si>
  <si>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</si>
  <si>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</si>
  <si>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</si>
  <si>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</si>
  <si>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</si>
  <si>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</si>
  <si>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</si>
  <si>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</si>
  <si>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</si>
  <si>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</si>
  <si>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</si>
  <si>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</si>
  <si>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</si>
  <si>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</si>
  <si>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</si>
  <si>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</si>
  <si>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</si>
  <si>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</si>
  <si>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</si>
  <si>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</si>
  <si>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</si>
  <si>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</si>
  <si>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</si>
  <si>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</si>
  <si>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</si>
  <si>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</si>
  <si>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</si>
  <si>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</si>
  <si>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</si>
  <si>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</si>
  <si>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</si>
  <si>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</si>
  <si>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</si>
  <si>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</si>
  <si>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</si>
  <si>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</si>
  <si>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</si>
  <si>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</si>
  <si>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</si>
  <si>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</si>
  <si>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</si>
  <si>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</si>
  <si>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</si>
  <si>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</si>
  <si>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</si>
  <si>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</si>
  <si>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</si>
  <si>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</si>
  <si>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</si>
  <si>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</si>
  <si>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</si>
  <si>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</si>
  <si>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</si>
  <si>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</si>
  <si>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</si>
  <si>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</si>
  <si>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</si>
  <si>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</si>
  <si>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</si>
  <si>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</si>
  <si>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</si>
  <si>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от __.__.20__ №__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</si>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</sst>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4"/>
  <sheetViews>
    <sheetView tabSelected="1" view="pageBreakPreview" zoomScale="75" zoomScaleNormal="70" zoomScaleSheetLayoutView="75" workbookViewId="0">
      <selection activeCell="A114" sqref="A114:AN114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208</v>
      </c>
      <c r="AO1" s="4"/>
      <c r="AP1" s="4"/>
      <c r="AQ1" s="4"/>
    </row>
    <row r="2" spans="1:46" s="17" customFormat="1" ht="30.75" customHeight="1" x14ac:dyDescent="0.25">
      <c r="A2" s="31" t="s">
        <v>226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4"/>
      <c r="AP2" s="4"/>
      <c r="AQ2" s="4"/>
    </row>
    <row r="3" spans="1:46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228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229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227</v>
      </c>
      <c r="AO6" s="4"/>
      <c r="AP6" s="4"/>
      <c r="AQ6" s="4"/>
    </row>
    <row r="7" spans="1:4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59.85" customHeight="1" x14ac:dyDescent="0.25">
      <c r="A10" s="32" t="s">
        <v>230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7"/>
      <c r="AP10" s="7"/>
      <c r="AQ10" s="7"/>
      <c r="AR10" s="7"/>
    </row>
    <row r="11" spans="1:46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6" ht="15" x14ac:dyDescent="0.25">
      <c r="A12" s="29" t="s">
        <v>2</v>
      </c>
      <c r="B12" s="29" t="s">
        <v>3</v>
      </c>
      <c r="C12" s="29" t="s">
        <v>3</v>
      </c>
      <c r="D12" s="29" t="s">
        <v>3</v>
      </c>
      <c r="E12" s="29" t="s">
        <v>3</v>
      </c>
      <c r="F12" s="29" t="s">
        <v>3</v>
      </c>
      <c r="G12" s="29" t="s">
        <v>3</v>
      </c>
      <c r="H12" s="29" t="s">
        <v>3</v>
      </c>
      <c r="I12" s="29" t="s">
        <v>3</v>
      </c>
      <c r="J12" s="29" t="s">
        <v>3</v>
      </c>
      <c r="K12" s="29" t="s">
        <v>3</v>
      </c>
      <c r="L12" s="29" t="s">
        <v>3</v>
      </c>
      <c r="M12" s="29" t="s">
        <v>3</v>
      </c>
      <c r="N12" s="29" t="s">
        <v>3</v>
      </c>
      <c r="O12" s="29" t="s">
        <v>3</v>
      </c>
      <c r="P12" s="29" t="s">
        <v>3</v>
      </c>
      <c r="Q12" s="29" t="s">
        <v>4</v>
      </c>
      <c r="R12" s="29" t="s">
        <v>5</v>
      </c>
      <c r="S12" s="29" t="s">
        <v>12</v>
      </c>
      <c r="T12" s="29" t="s">
        <v>207</v>
      </c>
      <c r="U12" s="29" t="s">
        <v>14</v>
      </c>
      <c r="V12" s="29" t="s">
        <v>15</v>
      </c>
      <c r="W12" s="29" t="s">
        <v>16</v>
      </c>
      <c r="X12" s="29" t="s">
        <v>17</v>
      </c>
      <c r="Y12" s="29" t="s">
        <v>13</v>
      </c>
      <c r="Z12" s="29" t="s">
        <v>14</v>
      </c>
      <c r="AA12" s="29" t="s">
        <v>15</v>
      </c>
      <c r="AB12" s="29" t="s">
        <v>16</v>
      </c>
      <c r="AC12" s="29" t="s">
        <v>17</v>
      </c>
      <c r="AD12" s="29" t="s">
        <v>13</v>
      </c>
      <c r="AE12" s="29" t="s">
        <v>14</v>
      </c>
      <c r="AF12" s="29" t="s">
        <v>15</v>
      </c>
      <c r="AG12" s="29" t="s">
        <v>16</v>
      </c>
      <c r="AH12" s="29" t="s">
        <v>17</v>
      </c>
      <c r="AI12" s="29" t="s">
        <v>231</v>
      </c>
      <c r="AJ12" s="29" t="s">
        <v>18</v>
      </c>
      <c r="AK12" s="29" t="s">
        <v>19</v>
      </c>
      <c r="AL12" s="29" t="s">
        <v>20</v>
      </c>
      <c r="AM12" s="29" t="s">
        <v>21</v>
      </c>
      <c r="AN12" s="29" t="s">
        <v>232</v>
      </c>
      <c r="AO12" s="29" t="s">
        <v>22</v>
      </c>
      <c r="AP12" s="29" t="s">
        <v>23</v>
      </c>
      <c r="AQ12" s="29" t="s">
        <v>24</v>
      </c>
      <c r="AR12" s="29" t="s">
        <v>25</v>
      </c>
      <c r="AT12" s="21">
        <f>AT15+AT18+AT23+AT31+AT36+AT45+AT47+AT53+AT62+AT66+AT69+AT79+AT82+AT85+AT92</f>
        <v>25218.399999999994</v>
      </c>
    </row>
    <row r="13" spans="1:46" ht="15" x14ac:dyDescent="0.25">
      <c r="A13" s="29"/>
      <c r="B13" s="29" t="s">
        <v>3</v>
      </c>
      <c r="C13" s="29" t="s">
        <v>3</v>
      </c>
      <c r="D13" s="29" t="s">
        <v>3</v>
      </c>
      <c r="E13" s="29" t="s">
        <v>3</v>
      </c>
      <c r="F13" s="29" t="s">
        <v>3</v>
      </c>
      <c r="G13" s="29" t="s">
        <v>3</v>
      </c>
      <c r="H13" s="29" t="s">
        <v>3</v>
      </c>
      <c r="I13" s="29" t="s">
        <v>3</v>
      </c>
      <c r="J13" s="29" t="s">
        <v>3</v>
      </c>
      <c r="K13" s="29" t="s">
        <v>3</v>
      </c>
      <c r="L13" s="29" t="s">
        <v>3</v>
      </c>
      <c r="M13" s="29" t="s">
        <v>3</v>
      </c>
      <c r="N13" s="29" t="s">
        <v>3</v>
      </c>
      <c r="O13" s="29" t="s">
        <v>3</v>
      </c>
      <c r="P13" s="29" t="s">
        <v>3</v>
      </c>
      <c r="Q13" s="29" t="s">
        <v>4</v>
      </c>
      <c r="R13" s="29" t="s">
        <v>5</v>
      </c>
      <c r="S13" s="29" t="s">
        <v>6</v>
      </c>
      <c r="T13" s="29" t="s">
        <v>7</v>
      </c>
      <c r="U13" s="29" t="s">
        <v>8</v>
      </c>
      <c r="V13" s="29" t="s">
        <v>9</v>
      </c>
      <c r="W13" s="29" t="s">
        <v>10</v>
      </c>
      <c r="X13" s="29" t="s">
        <v>11</v>
      </c>
      <c r="Y13" s="29" t="s">
        <v>7</v>
      </c>
      <c r="Z13" s="29" t="s">
        <v>8</v>
      </c>
      <c r="AA13" s="29" t="s">
        <v>9</v>
      </c>
      <c r="AB13" s="29" t="s">
        <v>10</v>
      </c>
      <c r="AC13" s="29" t="s">
        <v>11</v>
      </c>
      <c r="AD13" s="29" t="s">
        <v>7</v>
      </c>
      <c r="AE13" s="29" t="s">
        <v>8</v>
      </c>
      <c r="AF13" s="29" t="s">
        <v>9</v>
      </c>
      <c r="AG13" s="29" t="s">
        <v>10</v>
      </c>
      <c r="AH13" s="29" t="s">
        <v>11</v>
      </c>
      <c r="AI13" s="29" t="s">
        <v>7</v>
      </c>
      <c r="AJ13" s="29" t="s">
        <v>8</v>
      </c>
      <c r="AK13" s="29" t="s">
        <v>9</v>
      </c>
      <c r="AL13" s="29" t="s">
        <v>10</v>
      </c>
      <c r="AM13" s="29" t="s">
        <v>11</v>
      </c>
      <c r="AN13" s="29" t="s">
        <v>7</v>
      </c>
      <c r="AO13" s="29" t="s">
        <v>8</v>
      </c>
      <c r="AP13" s="29" t="s">
        <v>9</v>
      </c>
      <c r="AQ13" s="29" t="s">
        <v>10</v>
      </c>
      <c r="AR13" s="29" t="s">
        <v>11</v>
      </c>
    </row>
    <row r="14" spans="1:46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6" ht="49.5" customHeight="1" x14ac:dyDescent="0.25">
      <c r="A15" s="11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f>T16</f>
        <v>15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f t="shared" ref="AI15:AN15" si="0">AI16</f>
        <v>0</v>
      </c>
      <c r="AJ15" s="13">
        <f t="shared" si="0"/>
        <v>0</v>
      </c>
      <c r="AK15" s="13">
        <f t="shared" si="0"/>
        <v>0</v>
      </c>
      <c r="AL15" s="13">
        <f t="shared" si="0"/>
        <v>0</v>
      </c>
      <c r="AM15" s="13">
        <f t="shared" si="0"/>
        <v>0</v>
      </c>
      <c r="AN15" s="13">
        <f t="shared" si="0"/>
        <v>0</v>
      </c>
      <c r="AO15" s="13">
        <v>0</v>
      </c>
      <c r="AP15" s="13">
        <v>0</v>
      </c>
      <c r="AQ15" s="13">
        <v>0</v>
      </c>
      <c r="AR15" s="15">
        <v>0</v>
      </c>
      <c r="AT15" s="21">
        <f>T15</f>
        <v>15</v>
      </c>
    </row>
    <row r="16" spans="1:46" ht="34.15" customHeight="1" x14ac:dyDescent="0.25">
      <c r="A16" s="11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1">AI17</f>
        <v>0</v>
      </c>
      <c r="AJ16" s="13">
        <f t="shared" si="1"/>
        <v>0</v>
      </c>
      <c r="AK16" s="13">
        <f t="shared" si="1"/>
        <v>0</v>
      </c>
      <c r="AL16" s="13">
        <f t="shared" si="1"/>
        <v>0</v>
      </c>
      <c r="AM16" s="13">
        <f t="shared" si="1"/>
        <v>0</v>
      </c>
      <c r="AN16" s="13">
        <f t="shared" si="1"/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6" ht="126.75" customHeight="1" x14ac:dyDescent="0.25">
      <c r="A17" s="16" t="s">
        <v>30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32</v>
      </c>
      <c r="R17" s="12" t="s">
        <v>33</v>
      </c>
      <c r="S17" s="12" t="s">
        <v>34</v>
      </c>
      <c r="T17" s="13"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66" customHeight="1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f>T19+T21</f>
        <v>36.5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f>AI19+AI21</f>
        <v>68</v>
      </c>
      <c r="AJ18" s="13">
        <v>0</v>
      </c>
      <c r="AK18" s="13">
        <v>0</v>
      </c>
      <c r="AL18" s="13">
        <v>0</v>
      </c>
      <c r="AM18" s="13">
        <v>0</v>
      </c>
      <c r="AN18" s="13">
        <f>AN19+AN21</f>
        <v>0</v>
      </c>
      <c r="AO18" s="13">
        <v>0</v>
      </c>
      <c r="AP18" s="13">
        <v>0</v>
      </c>
      <c r="AQ18" s="13">
        <v>0</v>
      </c>
      <c r="AR18" s="15">
        <v>0</v>
      </c>
      <c r="AT18" s="21">
        <f>T18</f>
        <v>36.5</v>
      </c>
    </row>
    <row r="19" spans="1:46" ht="34.15" customHeight="1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</f>
        <v>18.5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</f>
        <v>35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6" ht="105.75" customHeight="1" x14ac:dyDescent="0.25">
      <c r="A20" s="16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32</v>
      </c>
      <c r="R20" s="12" t="s">
        <v>41</v>
      </c>
      <c r="S20" s="12" t="s">
        <v>165</v>
      </c>
      <c r="T20" s="13">
        <v>18.5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35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34.15" customHeight="1" x14ac:dyDescent="0.25">
      <c r="A21" s="11" t="s">
        <v>43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f>T22</f>
        <v>18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f>AI22</f>
        <v>33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32.75" customHeight="1" x14ac:dyDescent="0.25">
      <c r="A22" s="16" t="s">
        <v>45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165</v>
      </c>
      <c r="T22" s="13">
        <v>18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33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51.4" customHeight="1" x14ac:dyDescent="0.25">
      <c r="A23" s="11" t="s">
        <v>47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T24+T26+T29</f>
        <v>40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AI24+AI26+AI29</f>
        <v>35</v>
      </c>
      <c r="AJ23" s="13">
        <v>0</v>
      </c>
      <c r="AK23" s="13">
        <v>0</v>
      </c>
      <c r="AL23" s="13">
        <v>0</v>
      </c>
      <c r="AM23" s="13">
        <v>0</v>
      </c>
      <c r="AN23" s="13">
        <f>AN24+AN26+AN29</f>
        <v>0</v>
      </c>
      <c r="AO23" s="13">
        <v>0</v>
      </c>
      <c r="AP23" s="13">
        <v>0</v>
      </c>
      <c r="AQ23" s="13">
        <v>0</v>
      </c>
      <c r="AR23" s="15">
        <v>0</v>
      </c>
      <c r="AT23" s="21">
        <f>T23</f>
        <v>40</v>
      </c>
    </row>
    <row r="24" spans="1:46" ht="34.15" customHeight="1" x14ac:dyDescent="0.25">
      <c r="A24" s="11" t="s">
        <v>49</v>
      </c>
      <c r="B24" s="12" t="s">
        <v>50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</f>
        <v>5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</f>
        <v>5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125.25" customHeight="1" x14ac:dyDescent="0.25">
      <c r="A25" s="16" t="s">
        <v>51</v>
      </c>
      <c r="B25" s="12" t="s">
        <v>52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32</v>
      </c>
      <c r="R25" s="12" t="s">
        <v>41</v>
      </c>
      <c r="S25" s="12" t="s">
        <v>209</v>
      </c>
      <c r="T25" s="13">
        <v>5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5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34.15" customHeight="1" x14ac:dyDescent="0.25">
      <c r="A26" s="11" t="s">
        <v>53</v>
      </c>
      <c r="B26" s="12" t="s">
        <v>54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T27+T28</f>
        <v>30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AI27+AI28</f>
        <v>25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41" customHeight="1" x14ac:dyDescent="0.25">
      <c r="A27" s="16" t="s">
        <v>55</v>
      </c>
      <c r="B27" s="12" t="s">
        <v>56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209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5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27.5" customHeight="1" x14ac:dyDescent="0.25">
      <c r="A28" s="16" t="s">
        <v>57</v>
      </c>
      <c r="B28" s="12" t="s">
        <v>58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34</v>
      </c>
      <c r="S28" s="12" t="s">
        <v>41</v>
      </c>
      <c r="T28" s="13">
        <v>25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20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34.15" customHeight="1" x14ac:dyDescent="0.25">
      <c r="A29" s="11" t="s">
        <v>59</v>
      </c>
      <c r="B29" s="12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f>T30</f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f>AI30</f>
        <v>5</v>
      </c>
      <c r="AJ29" s="13">
        <v>0</v>
      </c>
      <c r="AK29" s="13">
        <v>0</v>
      </c>
      <c r="AL29" s="13">
        <v>0</v>
      </c>
      <c r="AM29" s="13">
        <v>0</v>
      </c>
      <c r="AN29" s="13">
        <f>AN30</f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19.25" customHeight="1" x14ac:dyDescent="0.25">
      <c r="A30" s="16" t="s">
        <v>61</v>
      </c>
      <c r="B30" s="12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41</v>
      </c>
      <c r="S30" s="12" t="s">
        <v>209</v>
      </c>
      <c r="T30" s="13">
        <v>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5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hidden="1" customHeight="1" x14ac:dyDescent="0.25">
      <c r="A31" s="11" t="s">
        <v>63</v>
      </c>
      <c r="B31" s="12" t="s">
        <v>64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  <c r="AT31" s="21">
        <f>T31</f>
        <v>0</v>
      </c>
    </row>
    <row r="32" spans="1:46" ht="34.15" hidden="1" customHeight="1" x14ac:dyDescent="0.25">
      <c r="A32" s="11" t="s">
        <v>65</v>
      </c>
      <c r="B32" s="12" t="s">
        <v>66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f>T33</f>
        <v>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96.75" hidden="1" customHeight="1" x14ac:dyDescent="0.25">
      <c r="A33" s="16" t="s">
        <v>67</v>
      </c>
      <c r="B33" s="1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32</v>
      </c>
      <c r="R33" s="12" t="s">
        <v>69</v>
      </c>
      <c r="S33" s="12" t="s">
        <v>42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34.15" hidden="1" customHeight="1" x14ac:dyDescent="0.25">
      <c r="A34" s="11" t="s">
        <v>70</v>
      </c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102.75" hidden="1" customHeight="1" x14ac:dyDescent="0.25">
      <c r="A35" s="16" t="s">
        <v>72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57" customHeight="1" x14ac:dyDescent="0.25">
      <c r="A36" s="11" t="s">
        <v>74</v>
      </c>
      <c r="B36" s="12" t="s">
        <v>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f>T37</f>
        <v>166.3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f t="shared" ref="AI36:AN36" si="2">AI37</f>
        <v>166.3</v>
      </c>
      <c r="AJ36" s="13">
        <f t="shared" si="2"/>
        <v>0</v>
      </c>
      <c r="AK36" s="13">
        <f t="shared" si="2"/>
        <v>0</v>
      </c>
      <c r="AL36" s="13">
        <f t="shared" si="2"/>
        <v>0</v>
      </c>
      <c r="AM36" s="13">
        <f t="shared" si="2"/>
        <v>0</v>
      </c>
      <c r="AN36" s="13">
        <f t="shared" si="2"/>
        <v>0</v>
      </c>
      <c r="AO36" s="13">
        <v>0</v>
      </c>
      <c r="AP36" s="13">
        <v>0</v>
      </c>
      <c r="AQ36" s="13">
        <v>0</v>
      </c>
      <c r="AR36" s="15">
        <v>0</v>
      </c>
      <c r="AT36" s="21">
        <f>T36</f>
        <v>166.3</v>
      </c>
    </row>
    <row r="37" spans="1:46" ht="34.15" customHeight="1" x14ac:dyDescent="0.25">
      <c r="A37" s="11" t="s">
        <v>76</v>
      </c>
      <c r="B37" s="12" t="s">
        <v>77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T38+T39+T40+T41+T43+T42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f t="shared" ref="AI37:AN37" si="3">AI38+AI39+AI40+AI41+AI43+AI42</f>
        <v>166.3</v>
      </c>
      <c r="AJ37" s="13">
        <f t="shared" si="3"/>
        <v>0</v>
      </c>
      <c r="AK37" s="13">
        <f t="shared" si="3"/>
        <v>0</v>
      </c>
      <c r="AL37" s="13">
        <f t="shared" si="3"/>
        <v>0</v>
      </c>
      <c r="AM37" s="13">
        <f t="shared" si="3"/>
        <v>0</v>
      </c>
      <c r="AN37" s="13">
        <f t="shared" si="3"/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106.5" hidden="1" customHeight="1" x14ac:dyDescent="0.25">
      <c r="A38" s="16" t="s">
        <v>78</v>
      </c>
      <c r="B38" s="12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32</v>
      </c>
      <c r="R38" s="12" t="s">
        <v>34</v>
      </c>
      <c r="S38" s="12" t="s">
        <v>80</v>
      </c>
      <c r="T38" s="13"/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22" t="s">
        <v>212</v>
      </c>
      <c r="B39" s="23" t="s">
        <v>213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4">
        <v>850</v>
      </c>
      <c r="R39" s="23" t="s">
        <v>34</v>
      </c>
      <c r="S39" s="23" t="s">
        <v>80</v>
      </c>
      <c r="T39" s="25">
        <v>0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25">
        <v>0</v>
      </c>
      <c r="AJ39" s="13"/>
      <c r="AK39" s="13"/>
      <c r="AL39" s="13"/>
      <c r="AM39" s="13"/>
      <c r="AN39" s="25">
        <v>0</v>
      </c>
      <c r="AO39" s="13"/>
      <c r="AP39" s="13"/>
      <c r="AQ39" s="13"/>
      <c r="AR39" s="15"/>
    </row>
    <row r="40" spans="1:46" ht="106.5" hidden="1" customHeight="1" x14ac:dyDescent="0.25">
      <c r="A40" s="22" t="s">
        <v>214</v>
      </c>
      <c r="B40" s="23" t="s">
        <v>215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4">
        <v>850</v>
      </c>
      <c r="R40" s="23" t="s">
        <v>34</v>
      </c>
      <c r="S40" s="23" t="s">
        <v>80</v>
      </c>
      <c r="T40" s="25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5">
        <v>0</v>
      </c>
      <c r="AJ40" s="13"/>
      <c r="AK40" s="13"/>
      <c r="AL40" s="13"/>
      <c r="AM40" s="13"/>
      <c r="AN40" s="25">
        <v>0</v>
      </c>
      <c r="AO40" s="13"/>
      <c r="AP40" s="13"/>
      <c r="AQ40" s="13"/>
      <c r="AR40" s="15"/>
    </row>
    <row r="41" spans="1:46" ht="129.75" hidden="1" customHeight="1" x14ac:dyDescent="0.25">
      <c r="A41" s="26" t="s">
        <v>216</v>
      </c>
      <c r="B41" s="23" t="s">
        <v>217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>
        <v>0</v>
      </c>
      <c r="AK41" s="13">
        <v>0</v>
      </c>
      <c r="AL41" s="13">
        <v>0</v>
      </c>
      <c r="AM41" s="13">
        <v>0</v>
      </c>
      <c r="AN41" s="25">
        <v>0</v>
      </c>
      <c r="AO41" s="13"/>
      <c r="AP41" s="13"/>
      <c r="AQ41" s="13"/>
      <c r="AR41" s="15"/>
    </row>
    <row r="42" spans="1:46" ht="112.5" customHeight="1" x14ac:dyDescent="0.25">
      <c r="A42" s="16" t="s">
        <v>78</v>
      </c>
      <c r="B42" s="12" t="s">
        <v>223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32</v>
      </c>
      <c r="R42" s="12" t="s">
        <v>34</v>
      </c>
      <c r="S42" s="12" t="s">
        <v>80</v>
      </c>
      <c r="T42" s="25">
        <v>166.3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166.3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75.75" hidden="1" customHeight="1" x14ac:dyDescent="0.25">
      <c r="A43" s="22" t="s">
        <v>219</v>
      </c>
      <c r="B43" s="12" t="s">
        <v>220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410</v>
      </c>
      <c r="R43" s="23" t="s">
        <v>34</v>
      </c>
      <c r="S43" s="12" t="s">
        <v>80</v>
      </c>
      <c r="T43" s="25">
        <v>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51.4" customHeight="1" x14ac:dyDescent="0.25">
      <c r="A44" s="11" t="s">
        <v>81</v>
      </c>
      <c r="B44" s="12" t="s">
        <v>82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f>T45</f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f>AI45</f>
        <v>5</v>
      </c>
      <c r="AJ44" s="13">
        <v>0</v>
      </c>
      <c r="AK44" s="13">
        <v>0</v>
      </c>
      <c r="AL44" s="13">
        <v>0</v>
      </c>
      <c r="AM44" s="13">
        <v>0</v>
      </c>
      <c r="AN44" s="13">
        <f>AN45</f>
        <v>5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83</v>
      </c>
      <c r="B45" s="12" t="s">
        <v>84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f>AI46</f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f>AN46</f>
        <v>5</v>
      </c>
      <c r="AO45" s="13">
        <v>0</v>
      </c>
      <c r="AP45" s="13">
        <v>0</v>
      </c>
      <c r="AQ45" s="13">
        <v>0</v>
      </c>
      <c r="AR45" s="15">
        <v>0</v>
      </c>
      <c r="AT45" s="21">
        <f>T45</f>
        <v>5</v>
      </c>
    </row>
    <row r="46" spans="1:46" ht="142.5" customHeight="1" x14ac:dyDescent="0.25">
      <c r="A46" s="16" t="s">
        <v>85</v>
      </c>
      <c r="B46" s="12" t="s">
        <v>86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32</v>
      </c>
      <c r="R46" s="12" t="s">
        <v>80</v>
      </c>
      <c r="S46" s="12" t="s">
        <v>69</v>
      </c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v>5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87</v>
      </c>
      <c r="B47" s="12" t="s">
        <v>88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1538.4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1301.4000000000001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924.3</v>
      </c>
      <c r="AO47" s="13">
        <v>0</v>
      </c>
      <c r="AP47" s="13">
        <v>0</v>
      </c>
      <c r="AQ47" s="13">
        <v>0</v>
      </c>
      <c r="AR47" s="15">
        <v>0</v>
      </c>
      <c r="AT47" s="21">
        <f>T47</f>
        <v>1538.4</v>
      </c>
    </row>
    <row r="48" spans="1:46" ht="26.25" customHeight="1" x14ac:dyDescent="0.25">
      <c r="A48" s="11" t="s">
        <v>89</v>
      </c>
      <c r="B48" s="12" t="s">
        <v>90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1538.4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AI49+AI50+AI51+AI52</f>
        <v>1301.4000000000001</v>
      </c>
      <c r="AJ48" s="13">
        <v>0</v>
      </c>
      <c r="AK48" s="13">
        <v>0</v>
      </c>
      <c r="AL48" s="13">
        <v>0</v>
      </c>
      <c r="AM48" s="13">
        <v>0</v>
      </c>
      <c r="AN48" s="13">
        <f>AN49+AN50+AN51+AN52</f>
        <v>924.3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91</v>
      </c>
      <c r="B49" s="12" t="s">
        <v>92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34</v>
      </c>
      <c r="S49" s="12" t="s">
        <v>41</v>
      </c>
      <c r="T49" s="13">
        <v>50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93</v>
      </c>
      <c r="B50" s="12" t="s">
        <v>94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100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100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hidden="1" customHeight="1" x14ac:dyDescent="0.25">
      <c r="A51" s="16" t="s">
        <v>95</v>
      </c>
      <c r="B51" s="12" t="s">
        <v>96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97</v>
      </c>
      <c r="B52" s="12" t="s">
        <v>98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1388.4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1151.4000000000001</v>
      </c>
      <c r="AJ52" s="13">
        <v>0</v>
      </c>
      <c r="AK52" s="13">
        <v>0</v>
      </c>
      <c r="AL52" s="13">
        <v>0</v>
      </c>
      <c r="AM52" s="13">
        <v>0</v>
      </c>
      <c r="AN52" s="13">
        <v>924.3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99</v>
      </c>
      <c r="B53" s="12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953.2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f>AI54</f>
        <v>550</v>
      </c>
      <c r="AJ53" s="13">
        <v>0</v>
      </c>
      <c r="AK53" s="13">
        <v>0</v>
      </c>
      <c r="AL53" s="13">
        <v>0</v>
      </c>
      <c r="AM53" s="13">
        <v>0</v>
      </c>
      <c r="AN53" s="13">
        <f>AN54</f>
        <v>82.6</v>
      </c>
      <c r="AO53" s="13">
        <v>0</v>
      </c>
      <c r="AP53" s="13">
        <v>0</v>
      </c>
      <c r="AQ53" s="13">
        <v>0</v>
      </c>
      <c r="AR53" s="15">
        <v>0</v>
      </c>
      <c r="AT53" s="21">
        <f>T53</f>
        <v>953.2</v>
      </c>
    </row>
    <row r="54" spans="1:46" ht="24.75" customHeight="1" x14ac:dyDescent="0.25">
      <c r="A54" s="11" t="s">
        <v>101</v>
      </c>
      <c r="B54" s="12" t="s">
        <v>102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SUM(T55:T61)</f>
        <v>953.2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f>SUM(AI55:AI61)</f>
        <v>550</v>
      </c>
      <c r="AJ54" s="13">
        <v>0</v>
      </c>
      <c r="AK54" s="13">
        <v>0</v>
      </c>
      <c r="AL54" s="13">
        <v>0</v>
      </c>
      <c r="AM54" s="13">
        <v>0</v>
      </c>
      <c r="AN54" s="13">
        <f>SUM(AN55:AN61)</f>
        <v>82.6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103</v>
      </c>
      <c r="B55" s="12" t="s">
        <v>104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10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10</v>
      </c>
      <c r="AJ55" s="13">
        <v>0</v>
      </c>
      <c r="AK55" s="13">
        <v>0</v>
      </c>
      <c r="AL55" s="13">
        <v>0</v>
      </c>
      <c r="AM55" s="13">
        <v>0</v>
      </c>
      <c r="AN55" s="13">
        <v>10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105</v>
      </c>
      <c r="B56" s="12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107</v>
      </c>
      <c r="B57" s="12" t="s">
        <v>108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40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10</v>
      </c>
      <c r="AJ57" s="13">
        <v>0</v>
      </c>
      <c r="AK57" s="13">
        <v>0</v>
      </c>
      <c r="AL57" s="13">
        <v>0</v>
      </c>
      <c r="AM57" s="13">
        <v>0</v>
      </c>
      <c r="AN57" s="13">
        <v>10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109</v>
      </c>
      <c r="B58" s="12" t="s">
        <v>110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50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30</v>
      </c>
      <c r="AJ58" s="13">
        <v>0</v>
      </c>
      <c r="AK58" s="13">
        <v>0</v>
      </c>
      <c r="AL58" s="13">
        <v>0</v>
      </c>
      <c r="AM58" s="13">
        <v>0</v>
      </c>
      <c r="AN58" s="13">
        <v>10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111</v>
      </c>
      <c r="B59" s="12" t="s">
        <v>112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853.2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500</v>
      </c>
      <c r="AJ59" s="13">
        <v>0</v>
      </c>
      <c r="AK59" s="13">
        <v>0</v>
      </c>
      <c r="AL59" s="13">
        <v>0</v>
      </c>
      <c r="AM59" s="13">
        <v>0</v>
      </c>
      <c r="AN59" s="13">
        <v>52.6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hidden="1" customHeight="1" x14ac:dyDescent="0.25">
      <c r="A60" s="16" t="s">
        <v>113</v>
      </c>
      <c r="B60" s="12" t="s">
        <v>114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hidden="1" customHeight="1" x14ac:dyDescent="0.25">
      <c r="A61" s="16" t="s">
        <v>218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f>T63</f>
        <v>5787.9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f t="shared" ref="AI62:AN62" si="4">AI63</f>
        <v>6022</v>
      </c>
      <c r="AJ62" s="13">
        <f t="shared" si="4"/>
        <v>0</v>
      </c>
      <c r="AK62" s="13">
        <f t="shared" si="4"/>
        <v>0</v>
      </c>
      <c r="AL62" s="13">
        <f t="shared" si="4"/>
        <v>0</v>
      </c>
      <c r="AM62" s="13">
        <f t="shared" si="4"/>
        <v>0</v>
      </c>
      <c r="AN62" s="13">
        <f t="shared" si="4"/>
        <v>5957.3</v>
      </c>
      <c r="AO62" s="13">
        <v>0</v>
      </c>
      <c r="AP62" s="13">
        <v>0</v>
      </c>
      <c r="AQ62" s="13">
        <v>0</v>
      </c>
      <c r="AR62" s="15">
        <v>0</v>
      </c>
      <c r="AT62" s="21">
        <f>T62</f>
        <v>5787.9</v>
      </c>
    </row>
    <row r="63" spans="1:46" ht="28.5" customHeight="1" x14ac:dyDescent="0.25">
      <c r="A63" s="11" t="s">
        <v>118</v>
      </c>
      <c r="B63" s="12" t="s">
        <v>119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T64+T65</f>
        <v>5787.9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5">AI64+AI65</f>
        <v>6022</v>
      </c>
      <c r="AJ63" s="13">
        <f t="shared" si="5"/>
        <v>0</v>
      </c>
      <c r="AK63" s="13">
        <f t="shared" si="5"/>
        <v>0</v>
      </c>
      <c r="AL63" s="13">
        <f t="shared" si="5"/>
        <v>0</v>
      </c>
      <c r="AM63" s="13">
        <f t="shared" si="5"/>
        <v>0</v>
      </c>
      <c r="AN63" s="13">
        <f t="shared" si="5"/>
        <v>5957.3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122</v>
      </c>
      <c r="R64" s="12" t="s">
        <v>123</v>
      </c>
      <c r="S64" s="12" t="s">
        <v>80</v>
      </c>
      <c r="T64" s="13">
        <v>5787.9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6022</v>
      </c>
      <c r="AJ64" s="13">
        <v>0</v>
      </c>
      <c r="AK64" s="13">
        <v>0</v>
      </c>
      <c r="AL64" s="13">
        <v>0</v>
      </c>
      <c r="AM64" s="13">
        <v>0</v>
      </c>
      <c r="AN64" s="13">
        <v>5957.3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hidden="1" customHeight="1" x14ac:dyDescent="0.25">
      <c r="A65" s="22" t="s">
        <v>225</v>
      </c>
      <c r="B65" s="12" t="s">
        <v>224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>
        <v>240</v>
      </c>
      <c r="R65" s="12" t="s">
        <v>123</v>
      </c>
      <c r="S65" s="12" t="s">
        <v>80</v>
      </c>
      <c r="T65" s="13">
        <v>0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45" customHeight="1" x14ac:dyDescent="0.25">
      <c r="A66" s="11" t="s">
        <v>124</v>
      </c>
      <c r="B66" s="12" t="s">
        <v>125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20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</f>
        <v>20</v>
      </c>
      <c r="AJ66" s="13">
        <v>0</v>
      </c>
      <c r="AK66" s="13">
        <v>0</v>
      </c>
      <c r="AL66" s="13">
        <v>0</v>
      </c>
      <c r="AM66" s="13">
        <v>0</v>
      </c>
      <c r="AN66" s="13">
        <f>AN67</f>
        <v>5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20</v>
      </c>
    </row>
    <row r="67" spans="1:46" ht="34.15" customHeight="1" x14ac:dyDescent="0.25">
      <c r="A67" s="11" t="s">
        <v>126</v>
      </c>
      <c r="B67" s="12" t="s">
        <v>127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20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AI68</f>
        <v>20</v>
      </c>
      <c r="AJ67" s="13">
        <v>0</v>
      </c>
      <c r="AK67" s="13">
        <v>0</v>
      </c>
      <c r="AL67" s="13">
        <v>0</v>
      </c>
      <c r="AM67" s="13">
        <v>0</v>
      </c>
      <c r="AN67" s="13">
        <f>AN68</f>
        <v>5</v>
      </c>
      <c r="AO67" s="13">
        <v>0</v>
      </c>
      <c r="AP67" s="13">
        <v>0</v>
      </c>
      <c r="AQ67" s="13">
        <v>0</v>
      </c>
      <c r="AR67" s="15">
        <v>0</v>
      </c>
    </row>
    <row r="68" spans="1:46" ht="105.75" customHeight="1" x14ac:dyDescent="0.25">
      <c r="A68" s="16" t="s">
        <v>128</v>
      </c>
      <c r="B68" s="12" t="s">
        <v>129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32</v>
      </c>
      <c r="R68" s="12" t="s">
        <v>130</v>
      </c>
      <c r="S68" s="12" t="s">
        <v>80</v>
      </c>
      <c r="T68" s="13">
        <v>20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20</v>
      </c>
      <c r="AJ68" s="13">
        <v>0</v>
      </c>
      <c r="AK68" s="13">
        <v>0</v>
      </c>
      <c r="AL68" s="13">
        <v>0</v>
      </c>
      <c r="AM68" s="13">
        <v>0</v>
      </c>
      <c r="AN68" s="13">
        <v>5</v>
      </c>
      <c r="AO68" s="13">
        <v>0</v>
      </c>
      <c r="AP68" s="13">
        <v>0</v>
      </c>
      <c r="AQ68" s="13">
        <v>0</v>
      </c>
      <c r="AR68" s="15">
        <v>0</v>
      </c>
    </row>
    <row r="69" spans="1:46" ht="60.75" customHeight="1" x14ac:dyDescent="0.25">
      <c r="A69" s="11" t="s">
        <v>131</v>
      </c>
      <c r="B69" s="12" t="s">
        <v>132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13640.9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6">AI70</f>
        <v>12029.800000000001</v>
      </c>
      <c r="AJ69" s="13">
        <f t="shared" si="6"/>
        <v>0</v>
      </c>
      <c r="AK69" s="13">
        <f t="shared" si="6"/>
        <v>0</v>
      </c>
      <c r="AL69" s="13">
        <f t="shared" si="6"/>
        <v>0</v>
      </c>
      <c r="AM69" s="13">
        <f t="shared" si="6"/>
        <v>0</v>
      </c>
      <c r="AN69" s="13">
        <f t="shared" si="6"/>
        <v>11493.5</v>
      </c>
      <c r="AO69" s="13">
        <v>0</v>
      </c>
      <c r="AP69" s="13">
        <v>0</v>
      </c>
      <c r="AQ69" s="13">
        <v>0</v>
      </c>
      <c r="AR69" s="15">
        <v>0</v>
      </c>
      <c r="AT69" s="21">
        <f>T69</f>
        <v>13640.9</v>
      </c>
    </row>
    <row r="70" spans="1:46" ht="34.15" customHeight="1" x14ac:dyDescent="0.25">
      <c r="A70" s="11" t="s">
        <v>133</v>
      </c>
      <c r="B70" s="12" t="s">
        <v>134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SUM(T71:T78)</f>
        <v>13640.9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7">SUM(AI71:AI78)</f>
        <v>12029.800000000001</v>
      </c>
      <c r="AJ70" s="13">
        <f t="shared" si="7"/>
        <v>0</v>
      </c>
      <c r="AK70" s="13">
        <f t="shared" si="7"/>
        <v>0</v>
      </c>
      <c r="AL70" s="13">
        <f t="shared" si="7"/>
        <v>0</v>
      </c>
      <c r="AM70" s="13">
        <f t="shared" si="7"/>
        <v>0</v>
      </c>
      <c r="AN70" s="13">
        <f t="shared" si="7"/>
        <v>11493.5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4.25" customHeight="1" x14ac:dyDescent="0.25">
      <c r="A71" s="16" t="s">
        <v>135</v>
      </c>
      <c r="B71" s="12" t="s">
        <v>136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137</v>
      </c>
      <c r="R71" s="12" t="s">
        <v>80</v>
      </c>
      <c r="S71" s="12" t="s">
        <v>69</v>
      </c>
      <c r="T71" s="13">
        <v>11347.7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10685.1</v>
      </c>
      <c r="AJ71" s="13">
        <v>0</v>
      </c>
      <c r="AK71" s="13">
        <v>0</v>
      </c>
      <c r="AL71" s="13">
        <v>0</v>
      </c>
      <c r="AM71" s="13">
        <v>0</v>
      </c>
      <c r="AN71" s="13">
        <v>10685.1</v>
      </c>
      <c r="AO71" s="13">
        <v>0</v>
      </c>
      <c r="AP71" s="13">
        <v>0</v>
      </c>
      <c r="AQ71" s="13">
        <v>0</v>
      </c>
      <c r="AR71" s="15">
        <v>0</v>
      </c>
    </row>
    <row r="72" spans="1:46" ht="102.75" customHeight="1" x14ac:dyDescent="0.25">
      <c r="A72" s="16" t="s">
        <v>138</v>
      </c>
      <c r="B72" s="12" t="s">
        <v>139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32</v>
      </c>
      <c r="R72" s="12" t="s">
        <v>80</v>
      </c>
      <c r="S72" s="12" t="s">
        <v>69</v>
      </c>
      <c r="T72" s="13">
        <v>2032.8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1008.2</v>
      </c>
      <c r="AJ72" s="13">
        <v>0</v>
      </c>
      <c r="AK72" s="13">
        <v>0</v>
      </c>
      <c r="AL72" s="13">
        <v>0</v>
      </c>
      <c r="AM72" s="13">
        <v>0</v>
      </c>
      <c r="AN72" s="13">
        <v>671.9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hidden="1" customHeight="1" x14ac:dyDescent="0.25">
      <c r="A73" s="16" t="s">
        <v>140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141</v>
      </c>
      <c r="R73" s="12" t="s">
        <v>80</v>
      </c>
      <c r="S73" s="12" t="s">
        <v>69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0.25" customHeight="1" x14ac:dyDescent="0.25">
      <c r="A74" s="16" t="s">
        <v>142</v>
      </c>
      <c r="B74" s="12" t="s">
        <v>143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80</v>
      </c>
      <c r="S74" s="12" t="s">
        <v>69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hidden="1" customHeight="1" x14ac:dyDescent="0.25">
      <c r="A75" s="22" t="s">
        <v>221</v>
      </c>
      <c r="B75" s="12" t="s">
        <v>222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>
        <v>240</v>
      </c>
      <c r="R75" s="12" t="s">
        <v>80</v>
      </c>
      <c r="S75" s="12" t="s">
        <v>146</v>
      </c>
      <c r="T75" s="13">
        <v>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116.25" customHeight="1" x14ac:dyDescent="0.25">
      <c r="A76" s="16" t="s">
        <v>144</v>
      </c>
      <c r="B76" s="12" t="s">
        <v>145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80</v>
      </c>
      <c r="S76" s="12" t="s">
        <v>146</v>
      </c>
      <c r="T76" s="13">
        <v>13.9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50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147</v>
      </c>
      <c r="B77" s="12" t="s">
        <v>148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149</v>
      </c>
      <c r="R77" s="12" t="s">
        <v>80</v>
      </c>
      <c r="S77" s="12" t="s">
        <v>146</v>
      </c>
      <c r="T77" s="13">
        <v>121.5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136.5</v>
      </c>
      <c r="AJ77" s="13">
        <v>0</v>
      </c>
      <c r="AK77" s="13">
        <v>0</v>
      </c>
      <c r="AL77" s="13">
        <v>0</v>
      </c>
      <c r="AM77" s="13">
        <v>0</v>
      </c>
      <c r="AN77" s="13">
        <v>136.5</v>
      </c>
      <c r="AO77" s="13">
        <v>0</v>
      </c>
      <c r="AP77" s="13">
        <v>0</v>
      </c>
      <c r="AQ77" s="13">
        <v>0</v>
      </c>
      <c r="AR77" s="15">
        <v>0</v>
      </c>
    </row>
    <row r="78" spans="1:46" ht="104.25" customHeight="1" x14ac:dyDescent="0.25">
      <c r="A78" s="16" t="s">
        <v>150</v>
      </c>
      <c r="B78" s="12" t="s">
        <v>151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80</v>
      </c>
      <c r="S78" s="12" t="s">
        <v>146</v>
      </c>
      <c r="T78" s="13">
        <v>90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150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34.15" customHeight="1" x14ac:dyDescent="0.25">
      <c r="A79" s="11" t="s">
        <v>152</v>
      </c>
      <c r="B79" s="12" t="s">
        <v>153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f>T80</f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f t="shared" ref="AI79:AI80" si="8">AI80</f>
        <v>10</v>
      </c>
      <c r="AJ79" s="13">
        <v>0</v>
      </c>
      <c r="AK79" s="13">
        <v>0</v>
      </c>
      <c r="AL79" s="13">
        <v>0</v>
      </c>
      <c r="AM79" s="13">
        <v>0</v>
      </c>
      <c r="AN79" s="13">
        <f t="shared" ref="AN79:AN80" si="9">AN80</f>
        <v>10</v>
      </c>
      <c r="AO79" s="13">
        <v>0</v>
      </c>
      <c r="AP79" s="13">
        <v>0</v>
      </c>
      <c r="AQ79" s="13">
        <v>0</v>
      </c>
      <c r="AR79" s="15">
        <v>0</v>
      </c>
      <c r="AT79" s="21">
        <f>T79</f>
        <v>10</v>
      </c>
    </row>
    <row r="80" spans="1:46" ht="34.15" customHeight="1" x14ac:dyDescent="0.25">
      <c r="A80" s="11" t="s">
        <v>154</v>
      </c>
      <c r="B80" s="12" t="s">
        <v>155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f t="shared" si="8"/>
        <v>10</v>
      </c>
      <c r="AJ80" s="13">
        <v>0</v>
      </c>
      <c r="AK80" s="13">
        <v>0</v>
      </c>
      <c r="AL80" s="13">
        <v>0</v>
      </c>
      <c r="AM80" s="13">
        <v>0</v>
      </c>
      <c r="AN80" s="13">
        <f t="shared" si="9"/>
        <v>10</v>
      </c>
      <c r="AO80" s="13">
        <v>0</v>
      </c>
      <c r="AP80" s="13">
        <v>0</v>
      </c>
      <c r="AQ80" s="13">
        <v>0</v>
      </c>
      <c r="AR80" s="15">
        <v>0</v>
      </c>
    </row>
    <row r="81" spans="1:46" ht="74.25" customHeight="1" x14ac:dyDescent="0.25">
      <c r="A81" s="16" t="s">
        <v>156</v>
      </c>
      <c r="B81" s="12" t="s">
        <v>157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69</v>
      </c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10</v>
      </c>
      <c r="AJ81" s="13">
        <v>0</v>
      </c>
      <c r="AK81" s="13">
        <v>0</v>
      </c>
      <c r="AL81" s="13">
        <v>0</v>
      </c>
      <c r="AM81" s="13">
        <v>0</v>
      </c>
      <c r="AN81" s="13">
        <v>10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158</v>
      </c>
      <c r="B82" s="12" t="s">
        <v>159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190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f>AI83</f>
        <v>190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f>AN83</f>
        <v>190</v>
      </c>
      <c r="AO82" s="13">
        <v>0</v>
      </c>
      <c r="AP82" s="13">
        <v>0</v>
      </c>
      <c r="AQ82" s="13">
        <v>0</v>
      </c>
      <c r="AR82" s="15">
        <v>0</v>
      </c>
      <c r="AT82" s="21">
        <f>T82</f>
        <v>190</v>
      </c>
    </row>
    <row r="83" spans="1:46" ht="34.15" customHeight="1" x14ac:dyDescent="0.25">
      <c r="A83" s="11" t="s">
        <v>160</v>
      </c>
      <c r="B83" s="12" t="s">
        <v>161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190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f>AI84</f>
        <v>190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f>AN84</f>
        <v>190</v>
      </c>
      <c r="AO83" s="13">
        <v>0</v>
      </c>
      <c r="AP83" s="13">
        <v>0</v>
      </c>
      <c r="AQ83" s="13">
        <v>0</v>
      </c>
      <c r="AR83" s="15">
        <v>0</v>
      </c>
    </row>
    <row r="84" spans="1:46" ht="94.5" customHeight="1" x14ac:dyDescent="0.25">
      <c r="A84" s="16" t="s">
        <v>162</v>
      </c>
      <c r="B84" s="12" t="s">
        <v>163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164</v>
      </c>
      <c r="R84" s="12" t="s">
        <v>165</v>
      </c>
      <c r="S84" s="12" t="s">
        <v>80</v>
      </c>
      <c r="T84" s="13">
        <v>190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190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190</v>
      </c>
      <c r="AO84" s="13">
        <v>0</v>
      </c>
      <c r="AP84" s="13">
        <v>0</v>
      </c>
      <c r="AQ84" s="13">
        <v>0</v>
      </c>
      <c r="AR84" s="15">
        <v>0</v>
      </c>
    </row>
    <row r="85" spans="1:46" ht="51.4" customHeight="1" x14ac:dyDescent="0.25">
      <c r="A85" s="11" t="s">
        <v>166</v>
      </c>
      <c r="B85" s="12" t="s">
        <v>167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2160.1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f>AI86</f>
        <v>20</v>
      </c>
      <c r="AJ85" s="13">
        <v>0</v>
      </c>
      <c r="AK85" s="13">
        <v>0</v>
      </c>
      <c r="AL85" s="13">
        <v>0</v>
      </c>
      <c r="AM85" s="13">
        <v>0</v>
      </c>
      <c r="AN85" s="13">
        <f>AN86</f>
        <v>5</v>
      </c>
      <c r="AO85" s="13">
        <v>0</v>
      </c>
      <c r="AP85" s="13">
        <v>0</v>
      </c>
      <c r="AQ85" s="13">
        <v>0</v>
      </c>
      <c r="AR85" s="15">
        <v>0</v>
      </c>
      <c r="AT85" s="21">
        <f>T85</f>
        <v>2160.1</v>
      </c>
    </row>
    <row r="86" spans="1:46" ht="34.15" customHeight="1" x14ac:dyDescent="0.25">
      <c r="A86" s="11" t="s">
        <v>168</v>
      </c>
      <c r="B86" s="12" t="s">
        <v>169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T87+T91</f>
        <v>2160.1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f>AI87+AI91</f>
        <v>20</v>
      </c>
      <c r="AJ86" s="13">
        <v>0</v>
      </c>
      <c r="AK86" s="13">
        <v>0</v>
      </c>
      <c r="AL86" s="13">
        <v>0</v>
      </c>
      <c r="AM86" s="13">
        <v>0</v>
      </c>
      <c r="AN86" s="13">
        <f>AN87+AN91</f>
        <v>5</v>
      </c>
      <c r="AO86" s="13">
        <v>0</v>
      </c>
      <c r="AP86" s="13">
        <v>0</v>
      </c>
      <c r="AQ86" s="13">
        <v>0</v>
      </c>
      <c r="AR86" s="15">
        <v>0</v>
      </c>
    </row>
    <row r="87" spans="1:46" ht="91.5" customHeight="1" x14ac:dyDescent="0.25">
      <c r="A87" s="16" t="s">
        <v>170</v>
      </c>
      <c r="B87" s="12" t="s">
        <v>171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34</v>
      </c>
      <c r="S87" s="12" t="s">
        <v>41</v>
      </c>
      <c r="T87" s="13">
        <v>20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20</v>
      </c>
      <c r="AJ87" s="13">
        <v>0</v>
      </c>
      <c r="AK87" s="13">
        <v>0</v>
      </c>
      <c r="AL87" s="13">
        <v>0</v>
      </c>
      <c r="AM87" s="13">
        <v>0</v>
      </c>
      <c r="AN87" s="13">
        <v>5</v>
      </c>
      <c r="AO87" s="13">
        <v>0</v>
      </c>
      <c r="AP87" s="13">
        <v>0</v>
      </c>
      <c r="AQ87" s="13">
        <v>0</v>
      </c>
      <c r="AR87" s="15">
        <v>0</v>
      </c>
    </row>
    <row r="88" spans="1:46" ht="15.75" hidden="1" x14ac:dyDescent="0.25">
      <c r="A88" s="11" t="s">
        <v>172</v>
      </c>
      <c r="B88" s="12" t="s">
        <v>173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504.6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670.8</v>
      </c>
      <c r="AJ88" s="13">
        <v>0</v>
      </c>
      <c r="AK88" s="13">
        <v>0</v>
      </c>
      <c r="AL88" s="13">
        <v>0</v>
      </c>
      <c r="AM88" s="13">
        <v>0</v>
      </c>
      <c r="AN88" s="13">
        <v>794.2</v>
      </c>
      <c r="AO88" s="13">
        <v>0</v>
      </c>
      <c r="AP88" s="13">
        <v>0</v>
      </c>
      <c r="AQ88" s="13">
        <v>0</v>
      </c>
      <c r="AR88" s="15">
        <v>0</v>
      </c>
    </row>
    <row r="89" spans="1:46" ht="23.25" hidden="1" customHeight="1" x14ac:dyDescent="0.25">
      <c r="A89" s="11" t="s">
        <v>174</v>
      </c>
      <c r="B89" s="12" t="s">
        <v>175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24" hidden="1" customHeight="1" x14ac:dyDescent="0.25">
      <c r="A90" s="11" t="s">
        <v>176</v>
      </c>
      <c r="B90" s="12" t="s">
        <v>177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178</v>
      </c>
      <c r="R90" s="12" t="s">
        <v>80</v>
      </c>
      <c r="S90" s="12" t="s">
        <v>33</v>
      </c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85.5" customHeight="1" x14ac:dyDescent="0.25">
      <c r="A91" s="22" t="s">
        <v>235</v>
      </c>
      <c r="B91" s="35" t="s">
        <v>236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32</v>
      </c>
      <c r="R91" s="12" t="s">
        <v>34</v>
      </c>
      <c r="S91" s="12" t="s">
        <v>41</v>
      </c>
      <c r="T91" s="13">
        <v>2140.1</v>
      </c>
      <c r="U91" s="13"/>
      <c r="V91" s="13"/>
      <c r="W91" s="13"/>
      <c r="X91" s="13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/>
      <c r="AK91" s="13"/>
      <c r="AL91" s="13"/>
      <c r="AM91" s="13"/>
      <c r="AN91" s="13">
        <v>0</v>
      </c>
      <c r="AO91" s="13"/>
      <c r="AP91" s="13"/>
      <c r="AQ91" s="13"/>
      <c r="AR91" s="15"/>
    </row>
    <row r="92" spans="1:46" ht="27.75" customHeight="1" x14ac:dyDescent="0.25">
      <c r="A92" s="11" t="s">
        <v>179</v>
      </c>
      <c r="B92" s="12" t="s">
        <v>180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T93+T94+T96+T90</f>
        <v>655.1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AI93+AI94+AI96+AI90</f>
        <v>883.9</v>
      </c>
      <c r="AJ92" s="13">
        <f>AJ94+AJ96</f>
        <v>0</v>
      </c>
      <c r="AK92" s="13">
        <f>AK94+AK96</f>
        <v>0</v>
      </c>
      <c r="AL92" s="13">
        <f>AL94+AL96</f>
        <v>0</v>
      </c>
      <c r="AM92" s="13">
        <f>AM94+AM96</f>
        <v>0</v>
      </c>
      <c r="AN92" s="13">
        <f>AN93+AN94+AN96+AN90</f>
        <v>1912.1000000000001</v>
      </c>
      <c r="AO92" s="13">
        <v>0</v>
      </c>
      <c r="AP92" s="13">
        <v>0</v>
      </c>
      <c r="AQ92" s="13">
        <v>0</v>
      </c>
      <c r="AR92" s="15">
        <v>0</v>
      </c>
      <c r="AT92" s="21">
        <f>T92</f>
        <v>655.1</v>
      </c>
    </row>
    <row r="93" spans="1:46" ht="27.75" customHeight="1" x14ac:dyDescent="0.25">
      <c r="A93" s="11" t="s">
        <v>176</v>
      </c>
      <c r="B93" s="12" t="s">
        <v>177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178</v>
      </c>
      <c r="R93" s="12" t="s">
        <v>80</v>
      </c>
      <c r="S93" s="12" t="s">
        <v>33</v>
      </c>
      <c r="T93" s="13">
        <v>0</v>
      </c>
      <c r="U93" s="13"/>
      <c r="V93" s="13"/>
      <c r="W93" s="13"/>
      <c r="X93" s="13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/>
      <c r="AK93" s="13"/>
      <c r="AL93" s="13"/>
      <c r="AM93" s="13"/>
      <c r="AN93" s="13">
        <v>859.7</v>
      </c>
      <c r="AO93" s="13"/>
      <c r="AP93" s="13"/>
      <c r="AQ93" s="13"/>
      <c r="AR93" s="15"/>
      <c r="AT93" s="21"/>
    </row>
    <row r="94" spans="1:46" ht="28.5" customHeight="1" x14ac:dyDescent="0.25">
      <c r="A94" s="11" t="s">
        <v>181</v>
      </c>
      <c r="B94" s="12" t="s">
        <v>182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</f>
        <v>3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AI95</f>
        <v>3</v>
      </c>
      <c r="AJ94" s="13">
        <v>0</v>
      </c>
      <c r="AK94" s="13">
        <v>0</v>
      </c>
      <c r="AL94" s="13">
        <v>0</v>
      </c>
      <c r="AM94" s="13">
        <v>0</v>
      </c>
      <c r="AN94" s="13">
        <f>AN95</f>
        <v>3</v>
      </c>
      <c r="AO94" s="13">
        <v>0</v>
      </c>
      <c r="AP94" s="13">
        <v>0</v>
      </c>
      <c r="AQ94" s="13">
        <v>0</v>
      </c>
      <c r="AR94" s="15">
        <v>0</v>
      </c>
    </row>
    <row r="95" spans="1:46" ht="34.15" customHeight="1" x14ac:dyDescent="0.25">
      <c r="A95" s="11" t="s">
        <v>183</v>
      </c>
      <c r="B95" s="12" t="s">
        <v>184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185</v>
      </c>
      <c r="R95" s="12" t="s">
        <v>80</v>
      </c>
      <c r="S95" s="12" t="s">
        <v>130</v>
      </c>
      <c r="T95" s="13">
        <v>3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3</v>
      </c>
      <c r="AJ95" s="13">
        <v>0</v>
      </c>
      <c r="AK95" s="13">
        <v>0</v>
      </c>
      <c r="AL95" s="13">
        <v>0</v>
      </c>
      <c r="AM95" s="13">
        <v>0</v>
      </c>
      <c r="AN95" s="13">
        <v>3</v>
      </c>
      <c r="AO95" s="13">
        <v>0</v>
      </c>
      <c r="AP95" s="13">
        <v>0</v>
      </c>
      <c r="AQ95" s="13">
        <v>0</v>
      </c>
      <c r="AR95" s="15">
        <v>0</v>
      </c>
    </row>
    <row r="96" spans="1:46" ht="26.25" customHeight="1" x14ac:dyDescent="0.25">
      <c r="A96" s="11" t="s">
        <v>186</v>
      </c>
      <c r="B96" s="12" t="s">
        <v>187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SUM(T97:T104)</f>
        <v>652.1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SUM(AI97:AI104)</f>
        <v>880.9</v>
      </c>
      <c r="AJ96" s="13">
        <v>0</v>
      </c>
      <c r="AK96" s="13">
        <v>0</v>
      </c>
      <c r="AL96" s="13">
        <v>0</v>
      </c>
      <c r="AM96" s="13">
        <v>0</v>
      </c>
      <c r="AN96" s="13">
        <f>SUM(AN97:AN104)</f>
        <v>1049.4000000000001</v>
      </c>
      <c r="AO96" s="13">
        <v>0</v>
      </c>
      <c r="AP96" s="13">
        <v>0</v>
      </c>
      <c r="AQ96" s="13">
        <v>0</v>
      </c>
      <c r="AR96" s="15">
        <v>0</v>
      </c>
    </row>
    <row r="97" spans="1:44" ht="42" customHeight="1" x14ac:dyDescent="0.25">
      <c r="A97" s="11" t="s">
        <v>188</v>
      </c>
      <c r="B97" s="12" t="s">
        <v>189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32</v>
      </c>
      <c r="R97" s="12" t="s">
        <v>69</v>
      </c>
      <c r="S97" s="12" t="s">
        <v>190</v>
      </c>
      <c r="T97" s="13">
        <v>50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191</v>
      </c>
      <c r="B98" s="12" t="s">
        <v>189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149</v>
      </c>
      <c r="R98" s="12" t="s">
        <v>80</v>
      </c>
      <c r="S98" s="12" t="s">
        <v>146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20</v>
      </c>
      <c r="AO98" s="13">
        <v>0</v>
      </c>
      <c r="AP98" s="13">
        <v>0</v>
      </c>
      <c r="AQ98" s="13">
        <v>0</v>
      </c>
      <c r="AR98" s="15">
        <v>0</v>
      </c>
    </row>
    <row r="99" spans="1:44" ht="76.5" customHeight="1" x14ac:dyDescent="0.25">
      <c r="A99" s="11" t="s">
        <v>192</v>
      </c>
      <c r="B99" s="12" t="s">
        <v>193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137</v>
      </c>
      <c r="R99" s="12" t="s">
        <v>194</v>
      </c>
      <c r="S99" s="12" t="s">
        <v>41</v>
      </c>
      <c r="T99" s="13">
        <v>317.3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328.2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123" customHeight="1" x14ac:dyDescent="0.25">
      <c r="A100" s="16" t="s">
        <v>195</v>
      </c>
      <c r="B100" s="12" t="s">
        <v>196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32</v>
      </c>
      <c r="R100" s="12" t="s">
        <v>80</v>
      </c>
      <c r="S100" s="12" t="s">
        <v>69</v>
      </c>
      <c r="T100" s="13">
        <v>0.2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0.2</v>
      </c>
      <c r="AJ100" s="13">
        <v>0</v>
      </c>
      <c r="AK100" s="13">
        <v>0</v>
      </c>
      <c r="AL100" s="13">
        <v>0</v>
      </c>
      <c r="AM100" s="13">
        <v>0</v>
      </c>
      <c r="AN100" s="13">
        <v>0.2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1" t="s">
        <v>197</v>
      </c>
      <c r="B101" s="12" t="s">
        <v>198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199</v>
      </c>
      <c r="R101" s="12" t="s">
        <v>80</v>
      </c>
      <c r="S101" s="12" t="s">
        <v>69</v>
      </c>
      <c r="T101" s="13">
        <v>51.7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200</v>
      </c>
      <c r="B102" s="12" t="s">
        <v>201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199</v>
      </c>
      <c r="R102" s="12" t="s">
        <v>80</v>
      </c>
      <c r="S102" s="12" t="s">
        <v>202</v>
      </c>
      <c r="T102" s="13">
        <v>118.7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75.75" customHeight="1" x14ac:dyDescent="0.25">
      <c r="A103" s="34" t="s">
        <v>233</v>
      </c>
      <c r="B103" s="35" t="s">
        <v>234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>
        <v>540</v>
      </c>
      <c r="R103" s="12" t="s">
        <v>80</v>
      </c>
      <c r="S103" s="12" t="s">
        <v>146</v>
      </c>
      <c r="T103" s="13">
        <v>94.2</v>
      </c>
      <c r="U103" s="13"/>
      <c r="V103" s="13"/>
      <c r="W103" s="1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/>
      <c r="AK103" s="13"/>
      <c r="AL103" s="13"/>
      <c r="AM103" s="13"/>
      <c r="AN103" s="13">
        <v>0</v>
      </c>
      <c r="AO103" s="13"/>
      <c r="AP103" s="13"/>
      <c r="AQ103" s="13"/>
      <c r="AR103" s="15"/>
    </row>
    <row r="104" spans="1:44" ht="51.4" customHeight="1" x14ac:dyDescent="0.25">
      <c r="A104" s="11" t="s">
        <v>203</v>
      </c>
      <c r="B104" s="12" t="s">
        <v>204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178</v>
      </c>
      <c r="R104" s="12" t="s">
        <v>80</v>
      </c>
      <c r="S104" s="12" t="s">
        <v>146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532.5</v>
      </c>
      <c r="AJ104" s="13">
        <v>0</v>
      </c>
      <c r="AK104" s="13">
        <v>0</v>
      </c>
      <c r="AL104" s="13">
        <v>0</v>
      </c>
      <c r="AM104" s="13">
        <v>0</v>
      </c>
      <c r="AN104" s="13">
        <v>1029.2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64.5" hidden="1" customHeight="1" x14ac:dyDescent="0.25">
      <c r="A105" s="18" t="s">
        <v>210</v>
      </c>
      <c r="B105" s="19" t="s">
        <v>211</v>
      </c>
      <c r="C105" s="20">
        <v>410</v>
      </c>
      <c r="D105" s="19" t="s">
        <v>34</v>
      </c>
      <c r="E105" s="19" t="s">
        <v>80</v>
      </c>
      <c r="F105" s="27">
        <v>110</v>
      </c>
      <c r="G105" s="27">
        <v>0</v>
      </c>
      <c r="H105" s="27">
        <v>0</v>
      </c>
      <c r="I105" s="18" t="s">
        <v>210</v>
      </c>
      <c r="J105" s="19" t="s">
        <v>211</v>
      </c>
      <c r="K105" s="20">
        <v>410</v>
      </c>
      <c r="L105" s="19" t="s">
        <v>34</v>
      </c>
      <c r="M105" s="19" t="s">
        <v>80</v>
      </c>
      <c r="N105" s="27">
        <v>110</v>
      </c>
      <c r="O105" s="27">
        <v>0</v>
      </c>
      <c r="P105" s="27">
        <v>0</v>
      </c>
      <c r="Q105" s="20">
        <v>410</v>
      </c>
      <c r="R105" s="19" t="s">
        <v>34</v>
      </c>
      <c r="S105" s="20">
        <v>1</v>
      </c>
      <c r="T105" s="27">
        <v>0</v>
      </c>
      <c r="U105" s="27" t="s">
        <v>80</v>
      </c>
      <c r="V105" s="27">
        <v>110</v>
      </c>
      <c r="W105" s="27">
        <v>0</v>
      </c>
      <c r="X105" s="27">
        <v>0</v>
      </c>
      <c r="Y105" s="28" t="s">
        <v>210</v>
      </c>
      <c r="Z105" s="27" t="s">
        <v>211</v>
      </c>
      <c r="AA105" s="27">
        <v>410</v>
      </c>
      <c r="AB105" s="27" t="s">
        <v>34</v>
      </c>
      <c r="AC105" s="27" t="s">
        <v>80</v>
      </c>
      <c r="AD105" s="27">
        <v>110</v>
      </c>
      <c r="AE105" s="27">
        <v>0</v>
      </c>
      <c r="AF105" s="27">
        <v>0</v>
      </c>
      <c r="AG105" s="28" t="s">
        <v>210</v>
      </c>
      <c r="AH105" s="27" t="s">
        <v>211</v>
      </c>
      <c r="AI105" s="27">
        <v>0</v>
      </c>
      <c r="AJ105" s="27" t="s">
        <v>34</v>
      </c>
      <c r="AK105" s="27" t="s">
        <v>80</v>
      </c>
      <c r="AL105" s="27">
        <v>110</v>
      </c>
      <c r="AM105" s="27">
        <v>0</v>
      </c>
      <c r="AN105" s="27">
        <v>0</v>
      </c>
      <c r="AO105" s="13"/>
      <c r="AP105" s="13"/>
      <c r="AQ105" s="13"/>
      <c r="AR105" s="15"/>
    </row>
    <row r="106" spans="1:44" ht="17.100000000000001" customHeight="1" x14ac:dyDescent="0.25">
      <c r="A106" s="11" t="s">
        <v>205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f>T15+T18+T23+T31+T36+T45+T47+T53+T62+T66+T69+T79+T82+T85+T92</f>
        <v>25218.399999999994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f>AI15+AI18+AI23+AI31+AI36+AI45+AI47+AI53+AI62+AI66+AI69+AI79+AI82+AI85+AI92</f>
        <v>21301.4</v>
      </c>
      <c r="AJ106" s="13">
        <v>0</v>
      </c>
      <c r="AK106" s="13">
        <v>0</v>
      </c>
      <c r="AL106" s="13">
        <v>0</v>
      </c>
      <c r="AM106" s="13">
        <v>0</v>
      </c>
      <c r="AN106" s="13">
        <f>AN15+AN18+AN23+AN31+AN36+AN45+AN47+AN53+AN62+AN66+AN69+AN79+AN82+AN85+AN92</f>
        <v>20584.8</v>
      </c>
      <c r="AO106" s="13">
        <v>0</v>
      </c>
      <c r="AP106" s="13">
        <v>0</v>
      </c>
      <c r="AQ106" s="13">
        <v>0</v>
      </c>
      <c r="AR106" s="15">
        <v>0</v>
      </c>
    </row>
    <row r="107" spans="1:44" ht="15" x14ac:dyDescent="0.25"/>
    <row r="111" spans="1:44" ht="7.5" customHeight="1" x14ac:dyDescent="0.25"/>
    <row r="112" spans="1:44" ht="14.25" hidden="1" customHeight="1" x14ac:dyDescent="0.25"/>
    <row r="113" spans="1:40" ht="14.25" hidden="1" customHeight="1" x14ac:dyDescent="0.25"/>
    <row r="114" spans="1:40" ht="48" customHeight="1" x14ac:dyDescent="0.4">
      <c r="A114" s="30" t="s">
        <v>206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</row>
  </sheetData>
  <mergeCells count="33">
    <mergeCell ref="A114:AN114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R12:AR13"/>
    <mergeCell ref="AM12:AM13"/>
    <mergeCell ref="S12:S13"/>
    <mergeCell ref="AP12:AP13"/>
    <mergeCell ref="AO12:AO13"/>
    <mergeCell ref="R12:R13"/>
    <mergeCell ref="AK12:AK13"/>
    <mergeCell ref="W12:W13"/>
    <mergeCell ref="AC12:AC13"/>
    <mergeCell ref="V12:V13"/>
    <mergeCell ref="X12:X13"/>
    <mergeCell ref="AE12:AE13"/>
    <mergeCell ref="AF12:AF13"/>
    <mergeCell ref="AB12:AB13"/>
    <mergeCell ref="AG12:AG13"/>
    <mergeCell ref="AH12:AH13"/>
    <mergeCell ref="AA12:AA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2023-11-13T13:38:59Z</dcterms:modified>
</cp:coreProperties>
</file>